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tos 2024\Andamento\026-03 - Refeitório - Franklin Araquari\026-24 - Executivo\026-24 - Hidráulico\"/>
    </mc:Choice>
  </mc:AlternateContent>
  <xr:revisionPtr revIDLastSave="0" documentId="13_ncr:1_{96F798A0-7C3C-496F-9C62-16A432558F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Plan1!$A$1:$K$80</definedName>
    <definedName name="_xlnm.Print_Titles" localSheetId="0">Plan1!$1:$5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" l="1"/>
  <c r="J28" i="1"/>
  <c r="K28" i="1"/>
  <c r="I27" i="1"/>
  <c r="J27" i="1"/>
  <c r="K27" i="1"/>
  <c r="J67" i="1"/>
  <c r="I67" i="1"/>
  <c r="K67" i="1" s="1"/>
  <c r="J66" i="1"/>
  <c r="I66" i="1"/>
  <c r="K66" i="1" s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K53" i="1" s="1"/>
  <c r="I54" i="1"/>
  <c r="J54" i="1"/>
  <c r="K54" i="1" s="1"/>
  <c r="I55" i="1"/>
  <c r="J55" i="1"/>
  <c r="I10" i="1"/>
  <c r="J10" i="1"/>
  <c r="I11" i="1"/>
  <c r="J11" i="1"/>
  <c r="I12" i="1"/>
  <c r="J12" i="1"/>
  <c r="I15" i="1"/>
  <c r="J15" i="1"/>
  <c r="I16" i="1"/>
  <c r="J16" i="1"/>
  <c r="I56" i="1"/>
  <c r="J56" i="1"/>
  <c r="J18" i="1"/>
  <c r="I18" i="1"/>
  <c r="I69" i="1"/>
  <c r="J69" i="1"/>
  <c r="I70" i="1"/>
  <c r="J70" i="1"/>
  <c r="J23" i="1"/>
  <c r="I23" i="1"/>
  <c r="J22" i="1"/>
  <c r="I22" i="1"/>
  <c r="J21" i="1"/>
  <c r="I21" i="1"/>
  <c r="K65" i="1" l="1"/>
  <c r="K64" i="1"/>
  <c r="K43" i="1"/>
  <c r="K46" i="1"/>
  <c r="K55" i="1"/>
  <c r="K61" i="1"/>
  <c r="K62" i="1"/>
  <c r="K59" i="1"/>
  <c r="K60" i="1"/>
  <c r="K49" i="1"/>
  <c r="K58" i="1"/>
  <c r="K63" i="1"/>
  <c r="K45" i="1"/>
  <c r="K51" i="1"/>
  <c r="K48" i="1"/>
  <c r="K44" i="1"/>
  <c r="K52" i="1"/>
  <c r="K50" i="1"/>
  <c r="K47" i="1"/>
  <c r="K12" i="1"/>
  <c r="K10" i="1"/>
  <c r="K11" i="1"/>
  <c r="K15" i="1"/>
  <c r="K16" i="1"/>
  <c r="K56" i="1"/>
  <c r="K69" i="1"/>
  <c r="K18" i="1"/>
  <c r="K70" i="1"/>
  <c r="K22" i="1"/>
  <c r="K21" i="1"/>
  <c r="K23" i="1"/>
  <c r="J9" i="1"/>
  <c r="I9" i="1"/>
  <c r="K9" i="1" l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J71" i="1"/>
  <c r="I71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6" i="1"/>
  <c r="I26" i="1"/>
  <c r="J25" i="1"/>
  <c r="I25" i="1"/>
  <c r="J24" i="1"/>
  <c r="I24" i="1"/>
  <c r="J19" i="1"/>
  <c r="I19" i="1"/>
  <c r="J17" i="1"/>
  <c r="I17" i="1"/>
  <c r="J14" i="1"/>
  <c r="I14" i="1"/>
  <c r="J8" i="1"/>
  <c r="I8" i="1"/>
  <c r="I80" i="1" l="1"/>
  <c r="K33" i="1"/>
  <c r="K74" i="1"/>
  <c r="K41" i="1"/>
  <c r="K8" i="1"/>
  <c r="K77" i="1"/>
  <c r="K73" i="1"/>
  <c r="K79" i="1"/>
  <c r="K30" i="1"/>
  <c r="K19" i="1"/>
  <c r="K78" i="1"/>
  <c r="K34" i="1"/>
  <c r="K32" i="1"/>
  <c r="K72" i="1"/>
  <c r="K26" i="1"/>
  <c r="K31" i="1"/>
  <c r="K35" i="1"/>
  <c r="K39" i="1"/>
  <c r="K17" i="1"/>
  <c r="K25" i="1"/>
  <c r="K29" i="1"/>
  <c r="K36" i="1"/>
  <c r="K76" i="1"/>
  <c r="K24" i="1"/>
  <c r="K40" i="1"/>
  <c r="K38" i="1"/>
  <c r="K42" i="1"/>
  <c r="K37" i="1"/>
  <c r="K71" i="1"/>
  <c r="K75" i="1"/>
  <c r="J80" i="1"/>
  <c r="K14" i="1"/>
  <c r="K80" i="1" l="1"/>
</calcChain>
</file>

<file path=xl/sharedStrings.xml><?xml version="1.0" encoding="utf-8"?>
<sst xmlns="http://schemas.openxmlformats.org/spreadsheetml/2006/main" count="365" uniqueCount="177">
  <si>
    <t>Lista de Materiais Orientativa</t>
  </si>
  <si>
    <t>ITEM</t>
  </si>
  <si>
    <t>DESCRIÇÃO</t>
  </si>
  <si>
    <t>UND.</t>
  </si>
  <si>
    <t>QTD.</t>
  </si>
  <si>
    <t>1.1</t>
  </si>
  <si>
    <t>1.2</t>
  </si>
  <si>
    <t>1.3</t>
  </si>
  <si>
    <t>1.4</t>
  </si>
  <si>
    <t>DIMENSÃO</t>
  </si>
  <si>
    <t>pç</t>
  </si>
  <si>
    <t>m</t>
  </si>
  <si>
    <t>PVC Acessórios</t>
  </si>
  <si>
    <t>32 mm</t>
  </si>
  <si>
    <t>25 mm</t>
  </si>
  <si>
    <t>HIDRÁULICO</t>
  </si>
  <si>
    <t>3/4"</t>
  </si>
  <si>
    <t>25 mm - 1/2"</t>
  </si>
  <si>
    <t>25 mm - 3/4"</t>
  </si>
  <si>
    <t>Metais</t>
  </si>
  <si>
    <t>1.1/2"</t>
  </si>
  <si>
    <t>PVC misto soldável</t>
  </si>
  <si>
    <t>25 mm -3/4"</t>
  </si>
  <si>
    <t>PVC rígido soldável</t>
  </si>
  <si>
    <t>25 mm- 1/2"</t>
  </si>
  <si>
    <t>ÁGUA FRIA</t>
  </si>
  <si>
    <t>1.5</t>
  </si>
  <si>
    <t>PREÇO UNITÁRIO (R$)</t>
  </si>
  <si>
    <t>PREÇO TOTAL (R$)</t>
  </si>
  <si>
    <t>TOTAL GERAL</t>
  </si>
  <si>
    <t>MATERIAL</t>
  </si>
  <si>
    <t>M.O.</t>
  </si>
  <si>
    <t>TOTAL DO ITEM</t>
  </si>
  <si>
    <t>1/2 - 30cm</t>
  </si>
  <si>
    <t>Joelho 90º soldável 32 mm</t>
  </si>
  <si>
    <t>PVC soldável azul c/ bucha latão</t>
  </si>
  <si>
    <t>25 mm -1/2"</t>
  </si>
  <si>
    <t>ÁGUA QUENTE</t>
  </si>
  <si>
    <t>CPVC Aquatherm</t>
  </si>
  <si>
    <t>22 x 3/4"</t>
  </si>
  <si>
    <t>22 mm</t>
  </si>
  <si>
    <t>28 mm</t>
  </si>
  <si>
    <t>2.1</t>
  </si>
  <si>
    <t>2.2</t>
  </si>
  <si>
    <t>2.3</t>
  </si>
  <si>
    <t>2.4</t>
  </si>
  <si>
    <t>2.5</t>
  </si>
  <si>
    <t>2.6</t>
  </si>
  <si>
    <t>Equipamento</t>
  </si>
  <si>
    <t>1"</t>
  </si>
  <si>
    <t>ACESSÓRIOS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</si>
  <si>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</si>
  <si>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</si>
  <si>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</si>
  <si>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</si>
  <si>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</si>
  <si>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</si>
  <si>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</si>
  <si>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</si>
  <si>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</si>
  <si>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</si>
  <si>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</si>
  <si>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</si>
  <si>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</si>
  <si>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</si>
  <si>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</si>
  <si>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</si>
  <si>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</si>
  <si>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Caixa d'água fortlev 1000 litros</t>
  </si>
  <si>
    <t>1000L</t>
  </si>
  <si>
    <t>Pressurizador Komeco Silent press SP400</t>
  </si>
  <si>
    <t>1/2CV</t>
  </si>
  <si>
    <t>Aquecedor de passagem a gás 20L, Model Komeco KO20DI Digital</t>
  </si>
  <si>
    <t>20L</t>
  </si>
  <si>
    <t>Torneira boia para caixa d'água 1"</t>
  </si>
  <si>
    <t>Base de madeira para reservatório, com dimensões mínimas de 1,50m x 1,50m x 0,35m de altura</t>
  </si>
  <si>
    <t>1,5x1,5x0,35</t>
  </si>
  <si>
    <t>Reservatório</t>
  </si>
  <si>
    <t>Acessório</t>
  </si>
  <si>
    <t>Civil</t>
  </si>
  <si>
    <t>REFEITÓRIO FRANKLIN</t>
  </si>
  <si>
    <t>Lista nº: 1</t>
  </si>
  <si>
    <t>VER.A</t>
  </si>
  <si>
    <t xml:space="preserve">LOCAL:  RODOVIA BR 280, KM25 - CENTRO - ARAQUARI/SC
</t>
  </si>
  <si>
    <t>ABASTECIMENTO DE ÁGUA</t>
  </si>
  <si>
    <t>Registro de gaveta base ABNT 1"</t>
  </si>
  <si>
    <t>Adapt sold.curto c/bolsa-rosca p registro 32 mm - 1"</t>
  </si>
  <si>
    <t>Adaptador Soldável com Anel para Caixa d'Água 32 mm - 1"</t>
  </si>
  <si>
    <t>32 mm - 1"</t>
  </si>
  <si>
    <t>Te de derivação (Rede existente x rede nova) - Verificar Ø in loco</t>
  </si>
  <si>
    <t>?</t>
  </si>
  <si>
    <t>Registro bruto de gaveta industrial</t>
  </si>
  <si>
    <t>1.1/4"</t>
  </si>
  <si>
    <t>Registro de gaveta c/ canopla cromada</t>
  </si>
  <si>
    <t>Registro de pressão c/ canopla cromada</t>
  </si>
  <si>
    <t>Válvula de esfera com alavanca</t>
  </si>
  <si>
    <t>União solvádel</t>
  </si>
  <si>
    <t>Bolsa de ligação p/ vaso sanitário</t>
  </si>
  <si>
    <t>Engate flexível plástico</t>
  </si>
  <si>
    <t>Luva soldável c/ rosca</t>
  </si>
  <si>
    <t>Adapt sold. c/ flange livre p/ cx. d´água</t>
  </si>
  <si>
    <t>40 mm - 1.1/4"</t>
  </si>
  <si>
    <t>Adapt sold.curto c/bolsa-rosca p registro</t>
  </si>
  <si>
    <t>Adapt sold.curto c/bolsa-rosca</t>
  </si>
  <si>
    <t>Bucha de redução sold. longa</t>
  </si>
  <si>
    <t>40 mm - 32 mm</t>
  </si>
  <si>
    <t>40 mm - 25 mm</t>
  </si>
  <si>
    <t>Curva 90º soldável</t>
  </si>
  <si>
    <t>Joelho 90º soldável</t>
  </si>
  <si>
    <t>40 mm</t>
  </si>
  <si>
    <t>Luva soldável</t>
  </si>
  <si>
    <t>Tubos</t>
  </si>
  <si>
    <t>Tê 90 soldável</t>
  </si>
  <si>
    <t>Tê de redução 90 soldável</t>
  </si>
  <si>
    <t>Joelho 90º soldável com  bucha de latão</t>
  </si>
  <si>
    <t>Joelho de redução 90º soldável com bucha de latão</t>
  </si>
  <si>
    <t>32 mm- 3/4"</t>
  </si>
  <si>
    <t>Luva de red. sold c/ bucha latão</t>
  </si>
  <si>
    <t>Tê red.90 sold c/ bucha latão B central</t>
  </si>
  <si>
    <t>Tê sold c/ bucha latão bolsa central</t>
  </si>
  <si>
    <t>25 mm- 3/4"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</si>
  <si>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</si>
  <si>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</si>
  <si>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</si>
  <si>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</si>
  <si>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</si>
  <si>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</si>
  <si>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</si>
  <si>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</si>
  <si>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</si>
  <si>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</si>
  <si>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</si>
  <si>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</si>
  <si>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</si>
  <si>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</si>
  <si>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</si>
  <si>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</si>
  <si>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</si>
  <si>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EXTRAVASÃO, LIMPEZA E AVISO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</si>
  <si>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</si>
  <si>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</si>
  <si>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</si>
  <si>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</si>
  <si>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</si>
  <si>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</si>
  <si>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</si>
  <si>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</si>
  <si>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</si>
  <si>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</si>
  <si>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Tubos 32 mm (Verificar in loco o comprimento necessário da tubulação para abastecimento)</t>
  </si>
  <si>
    <t>Tubos  (Verificar in loco o comprimento necessário da tubulação para descarte na rede de drenagem pluvial mais próxima)</t>
  </si>
  <si>
    <t>Bucha de redução</t>
  </si>
  <si>
    <t>28 x 22</t>
  </si>
  <si>
    <t>Joelho 90</t>
  </si>
  <si>
    <t>Joelho 90 de transição</t>
  </si>
  <si>
    <t>28 x 1"</t>
  </si>
  <si>
    <t>Joelho 90º de transição</t>
  </si>
  <si>
    <t>Tubo CPVC 3 Mts</t>
  </si>
  <si>
    <t>Tê 90</t>
  </si>
  <si>
    <t>Conector de transição macho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</si>
  <si>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</si>
  <si>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</si>
  <si>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</si>
  <si>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</si>
  <si>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</si>
  <si>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</si>
  <si>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</si>
  <si>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</si>
  <si>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</si>
  <si>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</si>
  <si>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</si>
  <si>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Adaptador para conexão de água com forno combinado e máquina de lavar 3/4" BSP - Verificar manual do fabricante</t>
  </si>
  <si>
    <t>3/4" BSP</t>
  </si>
  <si>
    <t>3.35</t>
  </si>
  <si>
    <t>Rosca externa</t>
  </si>
  <si>
    <t>Adaptador para torneiras de jardim com rosca externa - Verificar modelo e diâmetro conforme projeto específico da Risotolandia</t>
  </si>
  <si>
    <t>3.36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</si>
</sst>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0"/>
      <name val="Times New Roman"/>
      <family val="1"/>
    </font>
    <font>
      <b/>
      <sz val="10"/>
      <color theme="0"/>
      <name val="Arial Narrow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5" fillId="0" borderId="0" xfId="0" applyFont="1" applyAlignment="1">
      <alignment vertical="center"/>
    </xf>
    <xf numFmtId="0" fontId="1" fillId="0" borderId="0" xfId="11" applyAlignment="1">
      <alignment horizontal="left" vertical="center" wrapText="1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2" fontId="0" fillId="0" borderId="1" xfId="0" applyNumberFormat="1" applyBorder="1"/>
    <xf numFmtId="0" fontId="6" fillId="2" borderId="2" xfId="0" applyFont="1" applyFill="1" applyBorder="1" applyAlignment="1">
      <alignment vertical="center"/>
    </xf>
    <xf numFmtId="0" fontId="0" fillId="2" borderId="2" xfId="0" applyFill="1" applyBorder="1"/>
    <xf numFmtId="0" fontId="0" fillId="2" borderId="4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/>
    </xf>
    <xf numFmtId="0" fontId="7" fillId="2" borderId="3" xfId="0" applyFont="1" applyFill="1" applyBorder="1"/>
    <xf numFmtId="164" fontId="7" fillId="2" borderId="6" xfId="0" applyNumberFormat="1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vertical="center"/>
    </xf>
    <xf numFmtId="0" fontId="0" fillId="0" borderId="4" xfId="0" applyBorder="1"/>
    <xf numFmtId="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7" fillId="2" borderId="4" xfId="0" applyFont="1" applyFill="1" applyBorder="1" applyAlignment="1">
      <alignment horizontal="left"/>
    </xf>
    <xf numFmtId="0" fontId="3" fillId="0" borderId="2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0" borderId="0" xfId="1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  <protection locked="0"/>
    </xf>
    <xf numFmtId="14" fontId="2" fillId="0" borderId="1" xfId="0" applyNumberFormat="1" applyFont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</cellXfs>
  <cellStyles count="12">
    <cellStyle name="Normal" xfId="0" builtinId="0"/>
    <cellStyle name="Normal 2" xfId="1" xr:uid="{00000000-0005-0000-0000-000001000000}"/>
    <cellStyle name="Normal 2 2" xfId="2" xr:uid="{00000000-0005-0000-0000-000002000000}"/>
    <cellStyle name="Normal 2 3" xfId="9" xr:uid="{00000000-0005-0000-0000-000003000000}"/>
    <cellStyle name="Normal 3" xfId="3" xr:uid="{00000000-0005-0000-0000-000004000000}"/>
    <cellStyle name="Normal 3 2" xfId="4" xr:uid="{00000000-0005-0000-0000-000005000000}"/>
    <cellStyle name="Normal 3 2 2" xfId="10" xr:uid="{00000000-0005-0000-0000-000006000000}"/>
    <cellStyle name="Normal 3 3" xfId="5" xr:uid="{00000000-0005-0000-0000-000007000000}"/>
    <cellStyle name="Normal 3 3 2" xfId="6" xr:uid="{00000000-0005-0000-0000-000008000000}"/>
    <cellStyle name="Normal 3 4" xfId="7" xr:uid="{00000000-0005-0000-0000-000009000000}"/>
    <cellStyle name="Normal 4" xfId="8" xr:uid="{00000000-0005-0000-0000-00000A000000}"/>
    <cellStyle name="Normal 5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66676</xdr:rowOff>
    </xdr:from>
    <xdr:to>
      <xdr:col>1</xdr:col>
      <xdr:colOff>1017059</xdr:colOff>
      <xdr:row>2</xdr:row>
      <xdr:rowOff>180976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66676"/>
          <a:ext cx="13525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0"/>
  <sheetViews>
    <sheetView tabSelected="1" view="pageBreakPreview" zoomScaleNormal="90" zoomScaleSheetLayoutView="100" workbookViewId="0">
      <selection activeCell="Q10" sqref="Q10"/>
    </sheetView>
  </sheetViews>
  <sheetFormatPr defaultRowHeight="15" x14ac:dyDescent="0.25"/>
  <cols>
    <col min="1" max="1" width="5.7109375" customWidth="1"/>
    <col min="2" max="2" width="29.85546875" bestFit="1" customWidth="1"/>
    <col min="3" max="3" width="58.42578125" bestFit="1" customWidth="1"/>
    <col min="4" max="4" width="15" customWidth="1"/>
    <col min="5" max="5" width="6.5703125" customWidth="1"/>
    <col min="6" max="6" width="6.42578125" customWidth="1"/>
  </cols>
  <sheetData>
    <row r="1" spans="1:17" ht="16.5" x14ac:dyDescent="0.25">
      <c r="A1" s="25"/>
      <c r="B1" s="25"/>
      <c r="C1" s="30" t="s">
        <v>15</v>
      </c>
      <c r="D1" s="30"/>
      <c r="E1" s="30"/>
      <c r="F1" s="30"/>
      <c r="G1" s="30"/>
      <c r="H1" s="31">
        <v>45491</v>
      </c>
      <c r="I1" s="31"/>
      <c r="J1" s="31"/>
      <c r="K1" s="31"/>
    </row>
    <row r="2" spans="1:17" ht="16.5" x14ac:dyDescent="0.25">
      <c r="A2" s="25"/>
      <c r="B2" s="25"/>
      <c r="C2" s="30" t="s">
        <v>80</v>
      </c>
      <c r="D2" s="30"/>
      <c r="E2" s="30"/>
      <c r="F2" s="30"/>
      <c r="G2" s="30"/>
      <c r="H2" s="32" t="s">
        <v>81</v>
      </c>
      <c r="I2" s="32"/>
      <c r="J2" s="32"/>
      <c r="K2" s="32"/>
    </row>
    <row r="3" spans="1:17" ht="18" customHeight="1" x14ac:dyDescent="0.25">
      <c r="A3" s="25"/>
      <c r="B3" s="25"/>
      <c r="C3" s="33" t="s">
        <v>83</v>
      </c>
      <c r="D3" s="33"/>
      <c r="E3" s="33"/>
      <c r="F3" s="33"/>
      <c r="G3" s="33"/>
      <c r="H3" s="32" t="s">
        <v>82</v>
      </c>
      <c r="I3" s="32"/>
      <c r="J3" s="32"/>
      <c r="K3" s="32"/>
    </row>
    <row r="4" spans="1:17" ht="15.75" customHeight="1" x14ac:dyDescent="0.25">
      <c r="A4" s="21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7" ht="15" customHeight="1" x14ac:dyDescent="0.25">
      <c r="A5" s="23" t="s">
        <v>1</v>
      </c>
      <c r="B5" s="23" t="s">
        <v>2</v>
      </c>
      <c r="C5" s="23"/>
      <c r="D5" s="23" t="s">
        <v>9</v>
      </c>
      <c r="E5" s="23" t="s">
        <v>4</v>
      </c>
      <c r="F5" s="23" t="s">
        <v>3</v>
      </c>
      <c r="G5" s="26" t="s">
        <v>27</v>
      </c>
      <c r="H5" s="27"/>
      <c r="I5" s="26" t="s">
        <v>28</v>
      </c>
      <c r="J5" s="27"/>
      <c r="K5" s="28" t="s">
        <v>29</v>
      </c>
    </row>
    <row r="6" spans="1:17" x14ac:dyDescent="0.25">
      <c r="A6" s="23"/>
      <c r="B6" s="23"/>
      <c r="C6" s="23"/>
      <c r="D6" s="23"/>
      <c r="E6" s="23"/>
      <c r="F6" s="23"/>
      <c r="G6" s="4" t="s">
        <v>30</v>
      </c>
      <c r="H6" s="4" t="s">
        <v>31</v>
      </c>
      <c r="I6" s="4" t="s">
        <v>30</v>
      </c>
      <c r="J6" s="4" t="s">
        <v>31</v>
      </c>
      <c r="K6" s="29"/>
    </row>
    <row r="7" spans="1:17" x14ac:dyDescent="0.25">
      <c r="A7" s="8" t="s">
        <v>50</v>
      </c>
      <c r="B7" s="5"/>
      <c r="C7" s="5"/>
      <c r="D7" s="5"/>
      <c r="E7" s="5"/>
      <c r="F7" s="5"/>
      <c r="G7" s="5"/>
      <c r="H7" s="5"/>
      <c r="I7" s="5"/>
      <c r="J7" s="5"/>
      <c r="K7" s="6"/>
    </row>
    <row r="8" spans="1:17" x14ac:dyDescent="0.25">
      <c r="A8" s="3" t="s">
        <v>5</v>
      </c>
      <c r="B8" s="3" t="s">
        <v>77</v>
      </c>
      <c r="C8" s="3" t="s">
        <v>68</v>
      </c>
      <c r="D8" s="3" t="s">
        <v>69</v>
      </c>
      <c r="E8" s="3">
        <v>2</v>
      </c>
      <c r="F8" s="3" t="s">
        <v>10</v>
      </c>
      <c r="G8" s="7">
        <v>0</v>
      </c>
      <c r="H8" s="7">
        <v>0</v>
      </c>
      <c r="I8" s="7">
        <f>(G8*E8)</f>
        <v>0</v>
      </c>
      <c r="J8" s="7">
        <f>(H8*E8)</f>
        <v>0</v>
      </c>
      <c r="K8" s="7">
        <f>(J8+I8)</f>
        <v>0</v>
      </c>
    </row>
    <row r="9" spans="1:17" x14ac:dyDescent="0.25">
      <c r="A9" s="14" t="s">
        <v>6</v>
      </c>
      <c r="B9" s="14" t="s">
        <v>48</v>
      </c>
      <c r="C9" s="15" t="s">
        <v>70</v>
      </c>
      <c r="D9" s="14" t="s">
        <v>71</v>
      </c>
      <c r="E9" s="14">
        <v>1</v>
      </c>
      <c r="F9" s="14" t="s">
        <v>10</v>
      </c>
      <c r="G9" s="16">
        <v>0</v>
      </c>
      <c r="H9" s="16">
        <v>0</v>
      </c>
      <c r="I9" s="16">
        <f>(G9*E9)</f>
        <v>0</v>
      </c>
      <c r="J9" s="16">
        <f>(H9*E9)</f>
        <v>0</v>
      </c>
      <c r="K9" s="16">
        <f>(J9+I9)</f>
        <v>0</v>
      </c>
    </row>
    <row r="10" spans="1:17" ht="15.75" customHeight="1" x14ac:dyDescent="0.25">
      <c r="A10" s="14" t="s">
        <v>7</v>
      </c>
      <c r="B10" s="14" t="s">
        <v>48</v>
      </c>
      <c r="C10" s="15" t="s">
        <v>72</v>
      </c>
      <c r="D10" s="14" t="s">
        <v>73</v>
      </c>
      <c r="E10" s="14">
        <v>1</v>
      </c>
      <c r="F10" s="14" t="s">
        <v>10</v>
      </c>
      <c r="G10" s="18">
        <v>0</v>
      </c>
      <c r="H10" s="18">
        <v>0</v>
      </c>
      <c r="I10" s="18">
        <f t="shared" ref="I10:I12" si="0">(G10*E10)</f>
        <v>0</v>
      </c>
      <c r="J10" s="18">
        <f t="shared" ref="J10:J12" si="1">(H10*E10)</f>
        <v>0</v>
      </c>
      <c r="K10" s="18">
        <f t="shared" ref="K10:K12" si="2">(J10+I10)</f>
        <v>0</v>
      </c>
    </row>
    <row r="11" spans="1:17" x14ac:dyDescent="0.25">
      <c r="A11" s="3" t="s">
        <v>8</v>
      </c>
      <c r="B11" s="3" t="s">
        <v>78</v>
      </c>
      <c r="C11" s="3" t="s">
        <v>74</v>
      </c>
      <c r="D11" s="3" t="s">
        <v>49</v>
      </c>
      <c r="E11" s="3">
        <v>1</v>
      </c>
      <c r="F11" s="3" t="s">
        <v>10</v>
      </c>
      <c r="G11" s="16">
        <v>0</v>
      </c>
      <c r="H11" s="16">
        <v>0</v>
      </c>
      <c r="I11" s="16">
        <f t="shared" si="0"/>
        <v>0</v>
      </c>
      <c r="J11" s="16">
        <f t="shared" si="1"/>
        <v>0</v>
      </c>
      <c r="K11" s="16">
        <f t="shared" si="2"/>
        <v>0</v>
      </c>
    </row>
    <row r="12" spans="1:17" ht="30" x14ac:dyDescent="0.25">
      <c r="A12" s="14" t="s">
        <v>26</v>
      </c>
      <c r="B12" s="14" t="s">
        <v>79</v>
      </c>
      <c r="C12" s="15" t="s">
        <v>75</v>
      </c>
      <c r="D12" s="14" t="s">
        <v>76</v>
      </c>
      <c r="E12" s="14">
        <v>2</v>
      </c>
      <c r="F12" s="14" t="s">
        <v>10</v>
      </c>
      <c r="G12" s="16">
        <v>0</v>
      </c>
      <c r="H12" s="16">
        <v>0</v>
      </c>
      <c r="I12" s="16">
        <f t="shared" si="0"/>
        <v>0</v>
      </c>
      <c r="J12" s="16">
        <f t="shared" si="1"/>
        <v>0</v>
      </c>
      <c r="K12" s="16">
        <f t="shared" si="2"/>
        <v>0</v>
      </c>
    </row>
    <row r="13" spans="1:17" x14ac:dyDescent="0.25">
      <c r="A13" s="8" t="s">
        <v>84</v>
      </c>
      <c r="B13" s="5"/>
      <c r="C13" s="5"/>
      <c r="D13" s="5"/>
      <c r="E13" s="5"/>
      <c r="F13" s="5"/>
      <c r="G13" s="5"/>
      <c r="H13" s="5"/>
      <c r="I13" s="5"/>
      <c r="J13" s="5"/>
      <c r="K13" s="6"/>
      <c r="L13" s="1"/>
      <c r="M13" s="1"/>
      <c r="N13" s="1"/>
    </row>
    <row r="14" spans="1:17" x14ac:dyDescent="0.25">
      <c r="A14" s="14" t="s">
        <v>42</v>
      </c>
      <c r="B14" s="3" t="s">
        <v>19</v>
      </c>
      <c r="C14" s="3" t="s">
        <v>85</v>
      </c>
      <c r="D14" s="3" t="s">
        <v>49</v>
      </c>
      <c r="E14" s="3">
        <v>1</v>
      </c>
      <c r="F14" s="3" t="s">
        <v>10</v>
      </c>
      <c r="G14" s="7">
        <v>0</v>
      </c>
      <c r="H14" s="7">
        <v>0</v>
      </c>
      <c r="I14" s="7">
        <f t="shared" ref="I14:I42" si="3">(G14*E14)</f>
        <v>0</v>
      </c>
      <c r="J14" s="7">
        <f t="shared" ref="J14:J42" si="4">(H14*E14)</f>
        <v>0</v>
      </c>
      <c r="K14" s="7">
        <f t="shared" ref="K14:K42" si="5">(J14+I14)</f>
        <v>0</v>
      </c>
      <c r="N14" s="24"/>
      <c r="O14" s="24"/>
      <c r="P14" s="24"/>
      <c r="Q14" s="24"/>
    </row>
    <row r="15" spans="1:17" x14ac:dyDescent="0.25">
      <c r="A15" s="3" t="s">
        <v>43</v>
      </c>
      <c r="B15" s="3" t="s">
        <v>23</v>
      </c>
      <c r="C15" s="3" t="s">
        <v>86</v>
      </c>
      <c r="D15" s="3" t="s">
        <v>88</v>
      </c>
      <c r="E15" s="3">
        <v>2</v>
      </c>
      <c r="F15" s="3" t="s">
        <v>10</v>
      </c>
      <c r="G15" s="7">
        <v>0</v>
      </c>
      <c r="H15" s="7">
        <v>0</v>
      </c>
      <c r="I15" s="7">
        <f t="shared" ref="I15" si="6">(G15*E15)</f>
        <v>0</v>
      </c>
      <c r="J15" s="7">
        <f t="shared" ref="J15" si="7">(H15*E15)</f>
        <v>0</v>
      </c>
      <c r="K15" s="7">
        <f t="shared" ref="K15" si="8">(J15+I15)</f>
        <v>0</v>
      </c>
      <c r="N15" s="2"/>
      <c r="O15" s="2"/>
      <c r="P15" s="2"/>
      <c r="Q15" s="2"/>
    </row>
    <row r="16" spans="1:17" x14ac:dyDescent="0.25">
      <c r="A16" s="14" t="s">
        <v>44</v>
      </c>
      <c r="B16" s="3" t="s">
        <v>23</v>
      </c>
      <c r="C16" s="3" t="s">
        <v>87</v>
      </c>
      <c r="D16" s="3" t="s">
        <v>88</v>
      </c>
      <c r="E16" s="3">
        <v>1</v>
      </c>
      <c r="F16" s="3" t="s">
        <v>10</v>
      </c>
      <c r="G16" s="7">
        <v>0</v>
      </c>
      <c r="H16" s="7">
        <v>0</v>
      </c>
      <c r="I16" s="7">
        <f t="shared" ref="I16" si="9">(G16*E16)</f>
        <v>0</v>
      </c>
      <c r="J16" s="7">
        <f t="shared" ref="J16" si="10">(H16*E16)</f>
        <v>0</v>
      </c>
      <c r="K16" s="7">
        <f t="shared" ref="K16" si="11">(J16+I16)</f>
        <v>0</v>
      </c>
      <c r="N16" s="2"/>
      <c r="O16" s="2"/>
      <c r="P16" s="2"/>
      <c r="Q16" s="2"/>
    </row>
    <row r="17" spans="1:17" x14ac:dyDescent="0.25">
      <c r="A17" s="14" t="s">
        <v>45</v>
      </c>
      <c r="B17" s="3" t="s">
        <v>23</v>
      </c>
      <c r="C17" s="3" t="s">
        <v>34</v>
      </c>
      <c r="D17" s="3" t="s">
        <v>13</v>
      </c>
      <c r="E17" s="3">
        <v>5</v>
      </c>
      <c r="F17" s="3" t="s">
        <v>10</v>
      </c>
      <c r="G17" s="7">
        <v>0</v>
      </c>
      <c r="H17" s="7">
        <v>0</v>
      </c>
      <c r="I17" s="7">
        <f t="shared" si="3"/>
        <v>0</v>
      </c>
      <c r="J17" s="7">
        <f t="shared" si="4"/>
        <v>0</v>
      </c>
      <c r="K17" s="7">
        <f t="shared" si="5"/>
        <v>0</v>
      </c>
      <c r="N17" s="2"/>
      <c r="O17" s="2"/>
      <c r="P17" s="2"/>
      <c r="Q17" s="2"/>
    </row>
    <row r="18" spans="1:17" ht="30" x14ac:dyDescent="0.25">
      <c r="A18" s="14" t="s">
        <v>46</v>
      </c>
      <c r="B18" s="14" t="s">
        <v>23</v>
      </c>
      <c r="C18" s="19" t="s">
        <v>149</v>
      </c>
      <c r="D18" s="14" t="s">
        <v>13</v>
      </c>
      <c r="E18" s="14">
        <v>0</v>
      </c>
      <c r="F18" s="14" t="s">
        <v>11</v>
      </c>
      <c r="G18" s="16">
        <v>0</v>
      </c>
      <c r="H18" s="16">
        <v>0</v>
      </c>
      <c r="I18" s="16">
        <f t="shared" si="3"/>
        <v>0</v>
      </c>
      <c r="J18" s="16">
        <f t="shared" si="4"/>
        <v>0</v>
      </c>
      <c r="K18" s="16">
        <f t="shared" si="5"/>
        <v>0</v>
      </c>
      <c r="N18" s="2"/>
      <c r="O18" s="2"/>
      <c r="P18" s="2"/>
      <c r="Q18" s="2"/>
    </row>
    <row r="19" spans="1:17" x14ac:dyDescent="0.25">
      <c r="A19" s="14" t="s">
        <v>47</v>
      </c>
      <c r="B19" s="3" t="s">
        <v>12</v>
      </c>
      <c r="C19" s="3" t="s">
        <v>89</v>
      </c>
      <c r="D19" s="3" t="s">
        <v>90</v>
      </c>
      <c r="E19" s="3">
        <v>1</v>
      </c>
      <c r="F19" s="3" t="s">
        <v>10</v>
      </c>
      <c r="G19" s="7">
        <v>0</v>
      </c>
      <c r="H19" s="7">
        <v>0</v>
      </c>
      <c r="I19" s="7">
        <f t="shared" si="3"/>
        <v>0</v>
      </c>
      <c r="J19" s="7">
        <f t="shared" si="4"/>
        <v>0</v>
      </c>
      <c r="K19" s="7">
        <f t="shared" si="5"/>
        <v>0</v>
      </c>
      <c r="N19" s="2"/>
      <c r="O19" s="2"/>
      <c r="P19" s="2"/>
      <c r="Q19" s="2"/>
    </row>
    <row r="20" spans="1:17" x14ac:dyDescent="0.25">
      <c r="A20" s="8" t="s">
        <v>25</v>
      </c>
      <c r="B20" s="5"/>
      <c r="C20" s="5"/>
      <c r="D20" s="5"/>
      <c r="E20" s="5"/>
      <c r="F20" s="5"/>
      <c r="G20" s="5"/>
      <c r="H20" s="5"/>
      <c r="I20" s="5"/>
      <c r="J20" s="5"/>
      <c r="K20" s="6"/>
      <c r="N20" s="2"/>
      <c r="O20" s="2"/>
      <c r="P20" s="2"/>
      <c r="Q20" s="2"/>
    </row>
    <row r="21" spans="1:17" x14ac:dyDescent="0.25">
      <c r="A21" s="3" t="s">
        <v>51</v>
      </c>
      <c r="B21" s="3" t="s">
        <v>19</v>
      </c>
      <c r="C21" s="3" t="s">
        <v>91</v>
      </c>
      <c r="D21" s="3" t="s">
        <v>92</v>
      </c>
      <c r="E21" s="3">
        <v>2</v>
      </c>
      <c r="F21" s="3" t="s">
        <v>10</v>
      </c>
      <c r="G21" s="7">
        <v>0</v>
      </c>
      <c r="H21" s="7">
        <v>0</v>
      </c>
      <c r="I21" s="7">
        <f t="shared" ref="I21:I23" si="12">(G21*E21)</f>
        <v>0</v>
      </c>
      <c r="J21" s="7">
        <f t="shared" ref="J21:J23" si="13">(H21*E21)</f>
        <v>0</v>
      </c>
      <c r="K21" s="7">
        <f t="shared" ref="K21:K23" si="14">(J21+I21)</f>
        <v>0</v>
      </c>
      <c r="N21" s="2"/>
      <c r="O21" s="2"/>
      <c r="P21" s="2"/>
      <c r="Q21" s="2"/>
    </row>
    <row r="22" spans="1:17" x14ac:dyDescent="0.25">
      <c r="A22" s="14" t="s">
        <v>52</v>
      </c>
      <c r="B22" s="3" t="s">
        <v>19</v>
      </c>
      <c r="C22" s="3" t="s">
        <v>93</v>
      </c>
      <c r="D22" s="3" t="s">
        <v>49</v>
      </c>
      <c r="E22" s="3">
        <v>1</v>
      </c>
      <c r="F22" s="3" t="s">
        <v>10</v>
      </c>
      <c r="G22" s="7">
        <v>0</v>
      </c>
      <c r="H22" s="7">
        <v>0</v>
      </c>
      <c r="I22" s="7">
        <f t="shared" si="12"/>
        <v>0</v>
      </c>
      <c r="J22" s="7">
        <f t="shared" si="13"/>
        <v>0</v>
      </c>
      <c r="K22" s="7">
        <f t="shared" si="14"/>
        <v>0</v>
      </c>
      <c r="N22" s="2"/>
      <c r="O22" s="2"/>
      <c r="P22" s="2"/>
      <c r="Q22" s="2"/>
    </row>
    <row r="23" spans="1:17" x14ac:dyDescent="0.25">
      <c r="A23" s="3" t="s">
        <v>53</v>
      </c>
      <c r="B23" s="3" t="s">
        <v>19</v>
      </c>
      <c r="C23" s="3" t="s">
        <v>93</v>
      </c>
      <c r="D23" s="3" t="s">
        <v>16</v>
      </c>
      <c r="E23" s="3">
        <v>11</v>
      </c>
      <c r="F23" s="3" t="s">
        <v>10</v>
      </c>
      <c r="G23" s="7">
        <v>0</v>
      </c>
      <c r="H23" s="7">
        <v>0</v>
      </c>
      <c r="I23" s="7">
        <f t="shared" si="12"/>
        <v>0</v>
      </c>
      <c r="J23" s="7">
        <f t="shared" si="13"/>
        <v>0</v>
      </c>
      <c r="K23" s="7">
        <f t="shared" si="14"/>
        <v>0</v>
      </c>
      <c r="N23" s="2"/>
      <c r="O23" s="2"/>
      <c r="P23" s="2"/>
      <c r="Q23" s="2"/>
    </row>
    <row r="24" spans="1:17" ht="15" customHeight="1" x14ac:dyDescent="0.25">
      <c r="A24" s="3" t="s">
        <v>54</v>
      </c>
      <c r="B24" s="3" t="s">
        <v>19</v>
      </c>
      <c r="C24" s="3" t="s">
        <v>94</v>
      </c>
      <c r="D24" s="3" t="s">
        <v>16</v>
      </c>
      <c r="E24" s="3">
        <v>1</v>
      </c>
      <c r="F24" s="3" t="s">
        <v>10</v>
      </c>
      <c r="G24" s="7">
        <v>0</v>
      </c>
      <c r="H24" s="7">
        <v>0</v>
      </c>
      <c r="I24" s="7">
        <f t="shared" si="3"/>
        <v>0</v>
      </c>
      <c r="J24" s="7">
        <f t="shared" si="4"/>
        <v>0</v>
      </c>
      <c r="K24" s="7">
        <f t="shared" si="5"/>
        <v>0</v>
      </c>
      <c r="N24" s="2"/>
      <c r="O24" s="2"/>
      <c r="P24" s="2"/>
      <c r="Q24" s="2"/>
    </row>
    <row r="25" spans="1:17" ht="15" customHeight="1" x14ac:dyDescent="0.25">
      <c r="A25" s="14" t="s">
        <v>55</v>
      </c>
      <c r="B25" s="3" t="s">
        <v>19</v>
      </c>
      <c r="C25" s="3" t="s">
        <v>95</v>
      </c>
      <c r="D25" s="3" t="s">
        <v>49</v>
      </c>
      <c r="E25" s="3">
        <v>2</v>
      </c>
      <c r="F25" s="3" t="s">
        <v>10</v>
      </c>
      <c r="G25" s="7">
        <v>0</v>
      </c>
      <c r="H25" s="7">
        <v>0</v>
      </c>
      <c r="I25" s="7">
        <f t="shared" si="3"/>
        <v>0</v>
      </c>
      <c r="J25" s="7">
        <f t="shared" si="4"/>
        <v>0</v>
      </c>
      <c r="K25" s="7">
        <f t="shared" si="5"/>
        <v>0</v>
      </c>
      <c r="N25" s="2"/>
      <c r="O25" s="2"/>
      <c r="P25" s="2"/>
      <c r="Q25" s="2"/>
    </row>
    <row r="26" spans="1:17" x14ac:dyDescent="0.25">
      <c r="A26" s="3" t="s">
        <v>56</v>
      </c>
      <c r="B26" s="3" t="s">
        <v>19</v>
      </c>
      <c r="C26" s="3" t="s">
        <v>95</v>
      </c>
      <c r="D26" s="3" t="s">
        <v>92</v>
      </c>
      <c r="E26" s="3">
        <v>1</v>
      </c>
      <c r="F26" s="3" t="s">
        <v>10</v>
      </c>
      <c r="G26" s="7">
        <v>0</v>
      </c>
      <c r="H26" s="7">
        <v>0</v>
      </c>
      <c r="I26" s="7">
        <f t="shared" si="3"/>
        <v>0</v>
      </c>
      <c r="J26" s="7">
        <f t="shared" si="4"/>
        <v>0</v>
      </c>
      <c r="K26" s="7">
        <f t="shared" si="5"/>
        <v>0</v>
      </c>
      <c r="N26" s="2"/>
      <c r="O26" s="2"/>
      <c r="P26" s="2"/>
      <c r="Q26" s="2"/>
    </row>
    <row r="27" spans="1:17" ht="30" x14ac:dyDescent="0.25">
      <c r="A27" s="3" t="s">
        <v>57</v>
      </c>
      <c r="B27" s="14" t="s">
        <v>78</v>
      </c>
      <c r="C27" s="15" t="s">
        <v>171</v>
      </c>
      <c r="D27" s="14" t="s">
        <v>172</v>
      </c>
      <c r="E27" s="14">
        <v>2</v>
      </c>
      <c r="F27" s="14" t="s">
        <v>10</v>
      </c>
      <c r="G27" s="16">
        <v>0</v>
      </c>
      <c r="H27" s="16">
        <v>0</v>
      </c>
      <c r="I27" s="16">
        <f t="shared" ref="I27" si="15">(G27*E27)</f>
        <v>0</v>
      </c>
      <c r="J27" s="16">
        <f t="shared" ref="J27" si="16">(H27*E27)</f>
        <v>0</v>
      </c>
      <c r="K27" s="16">
        <f t="shared" ref="K27" si="17">(J27+I27)</f>
        <v>0</v>
      </c>
      <c r="N27" s="2"/>
      <c r="O27" s="2"/>
      <c r="P27" s="2"/>
      <c r="Q27" s="2"/>
    </row>
    <row r="28" spans="1:17" ht="36" customHeight="1" x14ac:dyDescent="0.25">
      <c r="A28" s="14" t="s">
        <v>58</v>
      </c>
      <c r="B28" s="14" t="s">
        <v>78</v>
      </c>
      <c r="C28" s="15" t="s">
        <v>175</v>
      </c>
      <c r="D28" s="14" t="s">
        <v>174</v>
      </c>
      <c r="E28" s="14">
        <v>2</v>
      </c>
      <c r="F28" s="14" t="s">
        <v>10</v>
      </c>
      <c r="G28" s="16">
        <v>0</v>
      </c>
      <c r="H28" s="16">
        <v>0</v>
      </c>
      <c r="I28" s="16">
        <f t="shared" ref="I28" si="18">(G28*E28)</f>
        <v>0</v>
      </c>
      <c r="J28" s="16">
        <f t="shared" ref="J28" si="19">(H28*E28)</f>
        <v>0</v>
      </c>
      <c r="K28" s="16">
        <f t="shared" ref="K28" si="20">(J28+I28)</f>
        <v>0</v>
      </c>
      <c r="N28" s="2"/>
      <c r="O28" s="2"/>
      <c r="P28" s="2"/>
      <c r="Q28" s="2"/>
    </row>
    <row r="29" spans="1:17" x14ac:dyDescent="0.25">
      <c r="A29" s="3" t="s">
        <v>59</v>
      </c>
      <c r="B29" s="3" t="s">
        <v>23</v>
      </c>
      <c r="C29" s="3" t="s">
        <v>96</v>
      </c>
      <c r="D29" s="3" t="s">
        <v>13</v>
      </c>
      <c r="E29" s="3">
        <v>2</v>
      </c>
      <c r="F29" s="3" t="s">
        <v>10</v>
      </c>
      <c r="G29" s="7">
        <v>0</v>
      </c>
      <c r="H29" s="7">
        <v>0</v>
      </c>
      <c r="I29" s="7">
        <f t="shared" si="3"/>
        <v>0</v>
      </c>
      <c r="J29" s="7">
        <f t="shared" si="4"/>
        <v>0</v>
      </c>
      <c r="K29" s="7">
        <f t="shared" si="5"/>
        <v>0</v>
      </c>
      <c r="N29" s="2"/>
      <c r="O29" s="2"/>
      <c r="P29" s="2"/>
      <c r="Q29" s="2"/>
    </row>
    <row r="30" spans="1:17" x14ac:dyDescent="0.25">
      <c r="A30" s="3" t="s">
        <v>60</v>
      </c>
      <c r="B30" s="3" t="s">
        <v>12</v>
      </c>
      <c r="C30" s="3" t="s">
        <v>97</v>
      </c>
      <c r="D30" s="3" t="s">
        <v>20</v>
      </c>
      <c r="E30" s="3">
        <v>1</v>
      </c>
      <c r="F30" s="3" t="s">
        <v>10</v>
      </c>
      <c r="G30" s="7">
        <v>0</v>
      </c>
      <c r="H30" s="7">
        <v>0</v>
      </c>
      <c r="I30" s="7">
        <f t="shared" si="3"/>
        <v>0</v>
      </c>
      <c r="J30" s="7">
        <f t="shared" si="4"/>
        <v>0</v>
      </c>
      <c r="K30" s="7">
        <f t="shared" si="5"/>
        <v>0</v>
      </c>
      <c r="N30" s="2"/>
      <c r="O30" s="2"/>
      <c r="P30" s="2"/>
      <c r="Q30" s="2"/>
    </row>
    <row r="31" spans="1:17" x14ac:dyDescent="0.25">
      <c r="A31" s="14" t="s">
        <v>61</v>
      </c>
      <c r="B31" s="3" t="s">
        <v>12</v>
      </c>
      <c r="C31" s="3" t="s">
        <v>98</v>
      </c>
      <c r="D31" s="3" t="s">
        <v>33</v>
      </c>
      <c r="E31" s="3">
        <v>11</v>
      </c>
      <c r="F31" s="3" t="s">
        <v>10</v>
      </c>
      <c r="G31" s="7">
        <v>0</v>
      </c>
      <c r="H31" s="7">
        <v>0</v>
      </c>
      <c r="I31" s="7">
        <f t="shared" si="3"/>
        <v>0</v>
      </c>
      <c r="J31" s="7">
        <f t="shared" si="4"/>
        <v>0</v>
      </c>
      <c r="K31" s="7">
        <f t="shared" si="5"/>
        <v>0</v>
      </c>
      <c r="N31" s="2"/>
      <c r="O31" s="2"/>
      <c r="P31" s="2"/>
      <c r="Q31" s="2"/>
    </row>
    <row r="32" spans="1:17" x14ac:dyDescent="0.25">
      <c r="A32" s="3" t="s">
        <v>62</v>
      </c>
      <c r="B32" s="3" t="s">
        <v>21</v>
      </c>
      <c r="C32" s="3" t="s">
        <v>99</v>
      </c>
      <c r="D32" s="3" t="s">
        <v>22</v>
      </c>
      <c r="E32" s="3">
        <v>1</v>
      </c>
      <c r="F32" s="3" t="s">
        <v>10</v>
      </c>
      <c r="G32" s="7">
        <v>0</v>
      </c>
      <c r="H32" s="7">
        <v>0</v>
      </c>
      <c r="I32" s="7">
        <f t="shared" si="3"/>
        <v>0</v>
      </c>
      <c r="J32" s="7">
        <f t="shared" si="4"/>
        <v>0</v>
      </c>
      <c r="K32" s="7">
        <f t="shared" si="5"/>
        <v>0</v>
      </c>
      <c r="N32" s="2"/>
      <c r="O32" s="2"/>
      <c r="P32" s="2"/>
      <c r="Q32" s="2"/>
    </row>
    <row r="33" spans="1:17" x14ac:dyDescent="0.25">
      <c r="A33" s="3" t="s">
        <v>63</v>
      </c>
      <c r="B33" s="3" t="s">
        <v>23</v>
      </c>
      <c r="C33" s="3" t="s">
        <v>100</v>
      </c>
      <c r="D33" s="3" t="s">
        <v>101</v>
      </c>
      <c r="E33" s="3">
        <v>2</v>
      </c>
      <c r="F33" s="3" t="s">
        <v>10</v>
      </c>
      <c r="G33" s="7">
        <v>0</v>
      </c>
      <c r="H33" s="7">
        <v>0</v>
      </c>
      <c r="I33" s="7">
        <f t="shared" si="3"/>
        <v>0</v>
      </c>
      <c r="J33" s="7">
        <f t="shared" si="4"/>
        <v>0</v>
      </c>
      <c r="K33" s="7">
        <f t="shared" si="5"/>
        <v>0</v>
      </c>
      <c r="N33" s="2"/>
      <c r="O33" s="2"/>
      <c r="P33" s="2"/>
      <c r="Q33" s="2"/>
    </row>
    <row r="34" spans="1:17" x14ac:dyDescent="0.25">
      <c r="A34" s="14" t="s">
        <v>64</v>
      </c>
      <c r="B34" s="3" t="s">
        <v>23</v>
      </c>
      <c r="C34" s="3" t="s">
        <v>102</v>
      </c>
      <c r="D34" s="3" t="s">
        <v>18</v>
      </c>
      <c r="E34" s="3">
        <v>23</v>
      </c>
      <c r="F34" s="3" t="s">
        <v>10</v>
      </c>
      <c r="G34" s="7">
        <v>0</v>
      </c>
      <c r="H34" s="7">
        <v>0</v>
      </c>
      <c r="I34" s="7">
        <f t="shared" si="3"/>
        <v>0</v>
      </c>
      <c r="J34" s="7">
        <f t="shared" si="4"/>
        <v>0</v>
      </c>
      <c r="K34" s="7">
        <f t="shared" si="5"/>
        <v>0</v>
      </c>
    </row>
    <row r="35" spans="1:17" x14ac:dyDescent="0.25">
      <c r="A35" s="3" t="s">
        <v>65</v>
      </c>
      <c r="B35" s="3" t="s">
        <v>23</v>
      </c>
      <c r="C35" s="3" t="s">
        <v>102</v>
      </c>
      <c r="D35" s="3" t="s">
        <v>101</v>
      </c>
      <c r="E35" s="3">
        <v>6</v>
      </c>
      <c r="F35" s="3" t="s">
        <v>10</v>
      </c>
      <c r="G35" s="7">
        <v>0</v>
      </c>
      <c r="H35" s="7">
        <v>0</v>
      </c>
      <c r="I35" s="7">
        <f t="shared" si="3"/>
        <v>0</v>
      </c>
      <c r="J35" s="7">
        <f t="shared" si="4"/>
        <v>0</v>
      </c>
      <c r="K35" s="7">
        <f t="shared" si="5"/>
        <v>0</v>
      </c>
    </row>
    <row r="36" spans="1:17" x14ac:dyDescent="0.25">
      <c r="A36" s="3" t="s">
        <v>66</v>
      </c>
      <c r="B36" s="3" t="s">
        <v>23</v>
      </c>
      <c r="C36" s="3" t="s">
        <v>103</v>
      </c>
      <c r="D36" s="3" t="s">
        <v>88</v>
      </c>
      <c r="E36" s="3">
        <v>6</v>
      </c>
      <c r="F36" s="3" t="s">
        <v>10</v>
      </c>
      <c r="G36" s="7">
        <v>0</v>
      </c>
      <c r="H36" s="7">
        <v>0</v>
      </c>
      <c r="I36" s="7">
        <f t="shared" si="3"/>
        <v>0</v>
      </c>
      <c r="J36" s="7">
        <f t="shared" si="4"/>
        <v>0</v>
      </c>
      <c r="K36" s="7">
        <f t="shared" si="5"/>
        <v>0</v>
      </c>
    </row>
    <row r="37" spans="1:17" x14ac:dyDescent="0.25">
      <c r="A37" s="14" t="s">
        <v>67</v>
      </c>
      <c r="B37" s="3" t="s">
        <v>23</v>
      </c>
      <c r="C37" s="3" t="s">
        <v>104</v>
      </c>
      <c r="D37" s="3" t="s">
        <v>105</v>
      </c>
      <c r="E37" s="3">
        <v>2</v>
      </c>
      <c r="F37" s="3" t="s">
        <v>10</v>
      </c>
      <c r="G37" s="7">
        <v>0</v>
      </c>
      <c r="H37" s="7">
        <v>0</v>
      </c>
      <c r="I37" s="7">
        <f t="shared" si="3"/>
        <v>0</v>
      </c>
      <c r="J37" s="7">
        <f t="shared" si="4"/>
        <v>0</v>
      </c>
      <c r="K37" s="7">
        <f t="shared" si="5"/>
        <v>0</v>
      </c>
    </row>
    <row r="38" spans="1:17" x14ac:dyDescent="0.25">
      <c r="A38" s="3" t="s">
        <v>121</v>
      </c>
      <c r="B38" s="3" t="s">
        <v>23</v>
      </c>
      <c r="C38" s="3" t="s">
        <v>104</v>
      </c>
      <c r="D38" s="3" t="s">
        <v>106</v>
      </c>
      <c r="E38" s="3">
        <v>11</v>
      </c>
      <c r="F38" s="3" t="s">
        <v>10</v>
      </c>
      <c r="G38" s="7">
        <v>0</v>
      </c>
      <c r="H38" s="7">
        <v>0</v>
      </c>
      <c r="I38" s="7">
        <f t="shared" si="3"/>
        <v>0</v>
      </c>
      <c r="J38" s="7">
        <f t="shared" si="4"/>
        <v>0</v>
      </c>
      <c r="K38" s="7">
        <f t="shared" si="5"/>
        <v>0</v>
      </c>
    </row>
    <row r="39" spans="1:17" x14ac:dyDescent="0.25">
      <c r="A39" s="3" t="s">
        <v>122</v>
      </c>
      <c r="B39" s="3" t="s">
        <v>23</v>
      </c>
      <c r="C39" s="3" t="s">
        <v>107</v>
      </c>
      <c r="D39" s="3" t="s">
        <v>13</v>
      </c>
      <c r="E39" s="3">
        <v>3</v>
      </c>
      <c r="F39" s="3" t="s">
        <v>10</v>
      </c>
      <c r="G39" s="7">
        <v>0</v>
      </c>
      <c r="H39" s="7">
        <v>0</v>
      </c>
      <c r="I39" s="7">
        <f t="shared" si="3"/>
        <v>0</v>
      </c>
      <c r="J39" s="7">
        <f t="shared" si="4"/>
        <v>0</v>
      </c>
      <c r="K39" s="7">
        <f t="shared" si="5"/>
        <v>0</v>
      </c>
    </row>
    <row r="40" spans="1:17" x14ac:dyDescent="0.25">
      <c r="A40" s="14" t="s">
        <v>123</v>
      </c>
      <c r="B40" s="3" t="s">
        <v>23</v>
      </c>
      <c r="C40" s="3" t="s">
        <v>108</v>
      </c>
      <c r="D40" s="3" t="s">
        <v>14</v>
      </c>
      <c r="E40" s="3">
        <v>34</v>
      </c>
      <c r="F40" s="3" t="s">
        <v>10</v>
      </c>
      <c r="G40" s="7">
        <v>0</v>
      </c>
      <c r="H40" s="7">
        <v>0</v>
      </c>
      <c r="I40" s="7">
        <f t="shared" si="3"/>
        <v>0</v>
      </c>
      <c r="J40" s="7">
        <f t="shared" si="4"/>
        <v>0</v>
      </c>
      <c r="K40" s="7">
        <f t="shared" si="5"/>
        <v>0</v>
      </c>
    </row>
    <row r="41" spans="1:17" x14ac:dyDescent="0.25">
      <c r="A41" s="3" t="s">
        <v>124</v>
      </c>
      <c r="B41" s="3" t="s">
        <v>23</v>
      </c>
      <c r="C41" s="3" t="s">
        <v>108</v>
      </c>
      <c r="D41" s="3" t="s">
        <v>13</v>
      </c>
      <c r="E41" s="3">
        <v>4</v>
      </c>
      <c r="F41" s="3" t="s">
        <v>10</v>
      </c>
      <c r="G41" s="7">
        <v>0</v>
      </c>
      <c r="H41" s="7">
        <v>0</v>
      </c>
      <c r="I41" s="7">
        <f t="shared" si="3"/>
        <v>0</v>
      </c>
      <c r="J41" s="7">
        <f t="shared" si="4"/>
        <v>0</v>
      </c>
      <c r="K41" s="7">
        <f t="shared" si="5"/>
        <v>0</v>
      </c>
    </row>
    <row r="42" spans="1:17" x14ac:dyDescent="0.25">
      <c r="A42" s="3" t="s">
        <v>125</v>
      </c>
      <c r="B42" s="3" t="s">
        <v>23</v>
      </c>
      <c r="C42" s="3" t="s">
        <v>108</v>
      </c>
      <c r="D42" s="3" t="s">
        <v>109</v>
      </c>
      <c r="E42" s="3">
        <v>5</v>
      </c>
      <c r="F42" s="3" t="s">
        <v>10</v>
      </c>
      <c r="G42" s="7">
        <v>0</v>
      </c>
      <c r="H42" s="7">
        <v>0</v>
      </c>
      <c r="I42" s="7">
        <f t="shared" si="3"/>
        <v>0</v>
      </c>
      <c r="J42" s="7">
        <f t="shared" si="4"/>
        <v>0</v>
      </c>
      <c r="K42" s="7">
        <f t="shared" si="5"/>
        <v>0</v>
      </c>
    </row>
    <row r="43" spans="1:17" x14ac:dyDescent="0.25">
      <c r="A43" s="14" t="s">
        <v>126</v>
      </c>
      <c r="B43" s="3" t="s">
        <v>23</v>
      </c>
      <c r="C43" s="3" t="s">
        <v>110</v>
      </c>
      <c r="D43" s="3" t="s">
        <v>14</v>
      </c>
      <c r="E43" s="3">
        <v>11</v>
      </c>
      <c r="F43" s="3" t="s">
        <v>10</v>
      </c>
      <c r="G43" s="7">
        <v>0</v>
      </c>
      <c r="H43" s="7">
        <v>0</v>
      </c>
      <c r="I43" s="7">
        <f t="shared" ref="I43:I55" si="21">(G43*E43)</f>
        <v>0</v>
      </c>
      <c r="J43" s="7">
        <f t="shared" ref="J43:J55" si="22">(H43*E43)</f>
        <v>0</v>
      </c>
      <c r="K43" s="7">
        <f t="shared" ref="K43:K55" si="23">(J43+I43)</f>
        <v>0</v>
      </c>
    </row>
    <row r="44" spans="1:17" x14ac:dyDescent="0.25">
      <c r="A44" s="3" t="s">
        <v>127</v>
      </c>
      <c r="B44" s="3" t="s">
        <v>23</v>
      </c>
      <c r="C44" s="3" t="s">
        <v>110</v>
      </c>
      <c r="D44" s="3" t="s">
        <v>13</v>
      </c>
      <c r="E44" s="3">
        <v>1</v>
      </c>
      <c r="F44" s="3" t="s">
        <v>10</v>
      </c>
      <c r="G44" s="7">
        <v>0</v>
      </c>
      <c r="H44" s="7">
        <v>0</v>
      </c>
      <c r="I44" s="7">
        <f t="shared" si="21"/>
        <v>0</v>
      </c>
      <c r="J44" s="7">
        <f t="shared" si="22"/>
        <v>0</v>
      </c>
      <c r="K44" s="7">
        <f t="shared" si="23"/>
        <v>0</v>
      </c>
    </row>
    <row r="45" spans="1:17" x14ac:dyDescent="0.25">
      <c r="A45" s="3" t="s">
        <v>128</v>
      </c>
      <c r="B45" s="3" t="s">
        <v>23</v>
      </c>
      <c r="C45" s="3" t="s">
        <v>111</v>
      </c>
      <c r="D45" s="3" t="s">
        <v>14</v>
      </c>
      <c r="E45" s="3">
        <v>77.12</v>
      </c>
      <c r="F45" s="3" t="s">
        <v>11</v>
      </c>
      <c r="G45" s="7">
        <v>0</v>
      </c>
      <c r="H45" s="7">
        <v>0</v>
      </c>
      <c r="I45" s="7">
        <f t="shared" si="21"/>
        <v>0</v>
      </c>
      <c r="J45" s="7">
        <f t="shared" si="22"/>
        <v>0</v>
      </c>
      <c r="K45" s="7">
        <f t="shared" si="23"/>
        <v>0</v>
      </c>
    </row>
    <row r="46" spans="1:17" x14ac:dyDescent="0.25">
      <c r="A46" s="14" t="s">
        <v>129</v>
      </c>
      <c r="B46" s="3" t="s">
        <v>23</v>
      </c>
      <c r="C46" s="3" t="s">
        <v>111</v>
      </c>
      <c r="D46" s="3" t="s">
        <v>13</v>
      </c>
      <c r="E46" s="3">
        <v>5.59</v>
      </c>
      <c r="F46" s="3" t="s">
        <v>11</v>
      </c>
      <c r="G46" s="7">
        <v>0</v>
      </c>
      <c r="H46" s="7">
        <v>0</v>
      </c>
      <c r="I46" s="7">
        <f t="shared" si="21"/>
        <v>0</v>
      </c>
      <c r="J46" s="7">
        <f t="shared" si="22"/>
        <v>0</v>
      </c>
      <c r="K46" s="7">
        <f t="shared" si="23"/>
        <v>0</v>
      </c>
    </row>
    <row r="47" spans="1:17" x14ac:dyDescent="0.25">
      <c r="A47" s="3" t="s">
        <v>130</v>
      </c>
      <c r="B47" s="3" t="s">
        <v>23</v>
      </c>
      <c r="C47" s="3" t="s">
        <v>111</v>
      </c>
      <c r="D47" s="3" t="s">
        <v>109</v>
      </c>
      <c r="E47" s="3">
        <v>31.93</v>
      </c>
      <c r="F47" s="3" t="s">
        <v>11</v>
      </c>
      <c r="G47" s="7">
        <v>0</v>
      </c>
      <c r="H47" s="7">
        <v>0</v>
      </c>
      <c r="I47" s="7">
        <f t="shared" si="21"/>
        <v>0</v>
      </c>
      <c r="J47" s="7">
        <f t="shared" si="22"/>
        <v>0</v>
      </c>
      <c r="K47" s="7">
        <f t="shared" si="23"/>
        <v>0</v>
      </c>
    </row>
    <row r="48" spans="1:17" x14ac:dyDescent="0.25">
      <c r="A48" s="3" t="s">
        <v>131</v>
      </c>
      <c r="B48" s="3" t="s">
        <v>23</v>
      </c>
      <c r="C48" s="3" t="s">
        <v>112</v>
      </c>
      <c r="D48" s="3" t="s">
        <v>14</v>
      </c>
      <c r="E48" s="3">
        <v>10</v>
      </c>
      <c r="F48" s="3" t="s">
        <v>10</v>
      </c>
      <c r="G48" s="7">
        <v>0</v>
      </c>
      <c r="H48" s="7">
        <v>0</v>
      </c>
      <c r="I48" s="7">
        <f t="shared" si="21"/>
        <v>0</v>
      </c>
      <c r="J48" s="7">
        <f t="shared" si="22"/>
        <v>0</v>
      </c>
      <c r="K48" s="7">
        <f t="shared" si="23"/>
        <v>0</v>
      </c>
    </row>
    <row r="49" spans="1:11" x14ac:dyDescent="0.25">
      <c r="A49" s="14" t="s">
        <v>132</v>
      </c>
      <c r="B49" s="3" t="s">
        <v>23</v>
      </c>
      <c r="C49" s="3" t="s">
        <v>112</v>
      </c>
      <c r="D49" s="3" t="s">
        <v>109</v>
      </c>
      <c r="E49" s="3">
        <v>13</v>
      </c>
      <c r="F49" s="3" t="s">
        <v>10</v>
      </c>
      <c r="G49" s="7">
        <v>0</v>
      </c>
      <c r="H49" s="7">
        <v>0</v>
      </c>
      <c r="I49" s="7">
        <f t="shared" si="21"/>
        <v>0</v>
      </c>
      <c r="J49" s="7">
        <f t="shared" si="22"/>
        <v>0</v>
      </c>
      <c r="K49" s="7">
        <f t="shared" si="23"/>
        <v>0</v>
      </c>
    </row>
    <row r="50" spans="1:11" x14ac:dyDescent="0.25">
      <c r="A50" s="3" t="s">
        <v>133</v>
      </c>
      <c r="B50" s="3" t="s">
        <v>23</v>
      </c>
      <c r="C50" s="3" t="s">
        <v>113</v>
      </c>
      <c r="D50" s="3" t="s">
        <v>105</v>
      </c>
      <c r="E50" s="3">
        <v>1</v>
      </c>
      <c r="F50" s="3" t="s">
        <v>10</v>
      </c>
      <c r="G50" s="7">
        <v>0</v>
      </c>
      <c r="H50" s="7">
        <v>0</v>
      </c>
      <c r="I50" s="7">
        <f t="shared" si="21"/>
        <v>0</v>
      </c>
      <c r="J50" s="7">
        <f t="shared" si="22"/>
        <v>0</v>
      </c>
      <c r="K50" s="7">
        <f t="shared" si="23"/>
        <v>0</v>
      </c>
    </row>
    <row r="51" spans="1:11" x14ac:dyDescent="0.25">
      <c r="A51" s="3" t="s">
        <v>134</v>
      </c>
      <c r="B51" s="3" t="s">
        <v>35</v>
      </c>
      <c r="C51" s="3" t="s">
        <v>114</v>
      </c>
      <c r="D51" s="3" t="s">
        <v>18</v>
      </c>
      <c r="E51" s="3">
        <v>8</v>
      </c>
      <c r="F51" s="3" t="s">
        <v>10</v>
      </c>
      <c r="G51" s="7">
        <v>0</v>
      </c>
      <c r="H51" s="7">
        <v>0</v>
      </c>
      <c r="I51" s="7">
        <f t="shared" si="21"/>
        <v>0</v>
      </c>
      <c r="J51" s="7">
        <f t="shared" si="22"/>
        <v>0</v>
      </c>
      <c r="K51" s="7">
        <f t="shared" si="23"/>
        <v>0</v>
      </c>
    </row>
    <row r="52" spans="1:11" x14ac:dyDescent="0.25">
      <c r="A52" s="14" t="s">
        <v>135</v>
      </c>
      <c r="B52" s="3" t="s">
        <v>35</v>
      </c>
      <c r="C52" s="3" t="s">
        <v>115</v>
      </c>
      <c r="D52" s="3" t="s">
        <v>116</v>
      </c>
      <c r="E52" s="3">
        <v>1</v>
      </c>
      <c r="F52" s="3" t="s">
        <v>10</v>
      </c>
      <c r="G52" s="7">
        <v>0</v>
      </c>
      <c r="H52" s="7">
        <v>0</v>
      </c>
      <c r="I52" s="7">
        <f t="shared" si="21"/>
        <v>0</v>
      </c>
      <c r="J52" s="7">
        <f t="shared" si="22"/>
        <v>0</v>
      </c>
      <c r="K52" s="7">
        <f t="shared" si="23"/>
        <v>0</v>
      </c>
    </row>
    <row r="53" spans="1:11" x14ac:dyDescent="0.25">
      <c r="A53" s="3" t="s">
        <v>136</v>
      </c>
      <c r="B53" s="3" t="s">
        <v>35</v>
      </c>
      <c r="C53" s="3" t="s">
        <v>115</v>
      </c>
      <c r="D53" s="3" t="s">
        <v>24</v>
      </c>
      <c r="E53" s="3">
        <v>9</v>
      </c>
      <c r="F53" s="3" t="s">
        <v>10</v>
      </c>
      <c r="G53" s="7">
        <v>0</v>
      </c>
      <c r="H53" s="7">
        <v>0</v>
      </c>
      <c r="I53" s="7">
        <f t="shared" si="21"/>
        <v>0</v>
      </c>
      <c r="J53" s="7">
        <f t="shared" si="22"/>
        <v>0</v>
      </c>
      <c r="K53" s="7">
        <f t="shared" si="23"/>
        <v>0</v>
      </c>
    </row>
    <row r="54" spans="1:11" x14ac:dyDescent="0.25">
      <c r="A54" s="3" t="s">
        <v>137</v>
      </c>
      <c r="B54" s="3" t="s">
        <v>35</v>
      </c>
      <c r="C54" s="3" t="s">
        <v>117</v>
      </c>
      <c r="D54" s="3" t="s">
        <v>17</v>
      </c>
      <c r="E54" s="3">
        <v>4</v>
      </c>
      <c r="F54" s="3" t="s">
        <v>10</v>
      </c>
      <c r="G54" s="7">
        <v>0</v>
      </c>
      <c r="H54" s="7">
        <v>0</v>
      </c>
      <c r="I54" s="7">
        <f t="shared" si="21"/>
        <v>0</v>
      </c>
      <c r="J54" s="7">
        <f t="shared" si="22"/>
        <v>0</v>
      </c>
      <c r="K54" s="7">
        <f t="shared" si="23"/>
        <v>0</v>
      </c>
    </row>
    <row r="55" spans="1:11" x14ac:dyDescent="0.25">
      <c r="A55" s="14" t="s">
        <v>173</v>
      </c>
      <c r="B55" s="3" t="s">
        <v>35</v>
      </c>
      <c r="C55" s="3" t="s">
        <v>118</v>
      </c>
      <c r="D55" s="3" t="s">
        <v>36</v>
      </c>
      <c r="E55" s="3">
        <v>3</v>
      </c>
      <c r="F55" s="3" t="s">
        <v>10</v>
      </c>
      <c r="G55" s="7">
        <v>0</v>
      </c>
      <c r="H55" s="7">
        <v>0</v>
      </c>
      <c r="I55" s="7">
        <f t="shared" si="21"/>
        <v>0</v>
      </c>
      <c r="J55" s="7">
        <f t="shared" si="22"/>
        <v>0</v>
      </c>
      <c r="K55" s="7">
        <f t="shared" si="23"/>
        <v>0</v>
      </c>
    </row>
    <row r="56" spans="1:11" x14ac:dyDescent="0.25">
      <c r="A56" s="3" t="s">
        <v>176</v>
      </c>
      <c r="B56" s="3" t="s">
        <v>35</v>
      </c>
      <c r="C56" s="17" t="s">
        <v>119</v>
      </c>
      <c r="D56" s="3" t="s">
        <v>120</v>
      </c>
      <c r="E56" s="17">
        <v>4</v>
      </c>
      <c r="F56" s="3" t="s">
        <v>10</v>
      </c>
      <c r="G56" s="7">
        <v>0</v>
      </c>
      <c r="H56" s="7">
        <v>0</v>
      </c>
      <c r="I56" s="7">
        <f t="shared" ref="I56" si="24">(G56*E56)</f>
        <v>0</v>
      </c>
      <c r="J56" s="7">
        <f t="shared" ref="J56" si="25">(H56*E56)</f>
        <v>0</v>
      </c>
      <c r="K56" s="7">
        <f t="shared" ref="K56" si="26">(J56+I56)</f>
        <v>0</v>
      </c>
    </row>
    <row r="57" spans="1:11" x14ac:dyDescent="0.25">
      <c r="A57" s="5" t="s">
        <v>138</v>
      </c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x14ac:dyDescent="0.25">
      <c r="A58" s="14" t="s">
        <v>139</v>
      </c>
      <c r="B58" s="3" t="s">
        <v>23</v>
      </c>
      <c r="C58" s="3" t="s">
        <v>100</v>
      </c>
      <c r="D58" s="3" t="s">
        <v>101</v>
      </c>
      <c r="E58" s="3">
        <v>4</v>
      </c>
      <c r="F58" s="3" t="s">
        <v>10</v>
      </c>
      <c r="G58" s="7">
        <v>0</v>
      </c>
      <c r="H58" s="7">
        <v>0</v>
      </c>
      <c r="I58" s="7">
        <f t="shared" ref="I58:I67" si="27">(G58*E58)</f>
        <v>0</v>
      </c>
      <c r="J58" s="7">
        <f t="shared" ref="J58:J67" si="28">(H58*E58)</f>
        <v>0</v>
      </c>
      <c r="K58" s="7">
        <f t="shared" ref="K58:K67" si="29">(J58+I58)</f>
        <v>0</v>
      </c>
    </row>
    <row r="59" spans="1:11" x14ac:dyDescent="0.25">
      <c r="A59" s="14" t="s">
        <v>140</v>
      </c>
      <c r="B59" s="3" t="s">
        <v>23</v>
      </c>
      <c r="C59" s="3" t="s">
        <v>112</v>
      </c>
      <c r="D59" s="3" t="s">
        <v>109</v>
      </c>
      <c r="E59" s="3">
        <v>5</v>
      </c>
      <c r="F59" s="3" t="s">
        <v>10</v>
      </c>
      <c r="G59" s="7">
        <v>0</v>
      </c>
      <c r="H59" s="7">
        <v>0</v>
      </c>
      <c r="I59" s="7">
        <f t="shared" si="27"/>
        <v>0</v>
      </c>
      <c r="J59" s="7">
        <f t="shared" si="28"/>
        <v>0</v>
      </c>
      <c r="K59" s="7">
        <f t="shared" si="29"/>
        <v>0</v>
      </c>
    </row>
    <row r="60" spans="1:11" x14ac:dyDescent="0.25">
      <c r="A60" s="14" t="s">
        <v>141</v>
      </c>
      <c r="B60" s="3" t="s">
        <v>23</v>
      </c>
      <c r="C60" s="3" t="s">
        <v>108</v>
      </c>
      <c r="D60" s="3" t="s">
        <v>109</v>
      </c>
      <c r="E60" s="3">
        <v>3</v>
      </c>
      <c r="F60" s="3" t="s">
        <v>10</v>
      </c>
      <c r="G60" s="7">
        <v>0</v>
      </c>
      <c r="H60" s="7">
        <v>0</v>
      </c>
      <c r="I60" s="7">
        <f t="shared" si="27"/>
        <v>0</v>
      </c>
      <c r="J60" s="7">
        <f t="shared" si="28"/>
        <v>0</v>
      </c>
      <c r="K60" s="7">
        <f t="shared" si="29"/>
        <v>0</v>
      </c>
    </row>
    <row r="61" spans="1:11" x14ac:dyDescent="0.25">
      <c r="A61" s="14" t="s">
        <v>142</v>
      </c>
      <c r="B61" s="3" t="s">
        <v>23</v>
      </c>
      <c r="C61" s="3" t="s">
        <v>104</v>
      </c>
      <c r="D61" s="3" t="s">
        <v>106</v>
      </c>
      <c r="E61" s="3">
        <v>2</v>
      </c>
      <c r="F61" s="3" t="s">
        <v>10</v>
      </c>
      <c r="G61" s="7">
        <v>0</v>
      </c>
      <c r="H61" s="7">
        <v>0</v>
      </c>
      <c r="I61" s="7">
        <f t="shared" si="27"/>
        <v>0</v>
      </c>
      <c r="J61" s="7">
        <f t="shared" si="28"/>
        <v>0</v>
      </c>
      <c r="K61" s="7">
        <f t="shared" si="29"/>
        <v>0</v>
      </c>
    </row>
    <row r="62" spans="1:11" x14ac:dyDescent="0.25">
      <c r="A62" s="14" t="s">
        <v>143</v>
      </c>
      <c r="B62" s="3" t="s">
        <v>23</v>
      </c>
      <c r="C62" s="3" t="s">
        <v>112</v>
      </c>
      <c r="D62" s="3" t="s">
        <v>14</v>
      </c>
      <c r="E62" s="3">
        <v>1</v>
      </c>
      <c r="F62" s="3" t="s">
        <v>10</v>
      </c>
      <c r="G62" s="7">
        <v>0</v>
      </c>
      <c r="H62" s="7">
        <v>0</v>
      </c>
      <c r="I62" s="7">
        <f t="shared" si="27"/>
        <v>0</v>
      </c>
      <c r="J62" s="7">
        <f t="shared" si="28"/>
        <v>0</v>
      </c>
      <c r="K62" s="7">
        <f t="shared" si="29"/>
        <v>0</v>
      </c>
    </row>
    <row r="63" spans="1:11" x14ac:dyDescent="0.25">
      <c r="A63" s="14" t="s">
        <v>144</v>
      </c>
      <c r="B63" s="3" t="s">
        <v>23</v>
      </c>
      <c r="C63" s="3" t="s">
        <v>108</v>
      </c>
      <c r="D63" s="3" t="s">
        <v>14</v>
      </c>
      <c r="E63" s="3">
        <v>2</v>
      </c>
      <c r="F63" s="3" t="s">
        <v>10</v>
      </c>
      <c r="G63" s="7">
        <v>0</v>
      </c>
      <c r="H63" s="7">
        <v>0</v>
      </c>
      <c r="I63" s="7">
        <f t="shared" si="27"/>
        <v>0</v>
      </c>
      <c r="J63" s="7">
        <f t="shared" si="28"/>
        <v>0</v>
      </c>
      <c r="K63" s="7">
        <f t="shared" si="29"/>
        <v>0</v>
      </c>
    </row>
    <row r="64" spans="1:11" x14ac:dyDescent="0.25">
      <c r="A64" s="14" t="s">
        <v>145</v>
      </c>
      <c r="B64" s="3" t="s">
        <v>19</v>
      </c>
      <c r="C64" s="3" t="s">
        <v>91</v>
      </c>
      <c r="D64" s="3" t="s">
        <v>92</v>
      </c>
      <c r="E64" s="3">
        <v>2</v>
      </c>
      <c r="F64" s="3" t="s">
        <v>10</v>
      </c>
      <c r="G64" s="7">
        <v>0</v>
      </c>
      <c r="H64" s="7">
        <v>0</v>
      </c>
      <c r="I64" s="7">
        <f t="shared" si="27"/>
        <v>0</v>
      </c>
      <c r="J64" s="7">
        <f t="shared" si="28"/>
        <v>0</v>
      </c>
      <c r="K64" s="7">
        <f t="shared" si="29"/>
        <v>0</v>
      </c>
    </row>
    <row r="65" spans="1:11" x14ac:dyDescent="0.25">
      <c r="A65" s="14" t="s">
        <v>146</v>
      </c>
      <c r="B65" s="3" t="s">
        <v>23</v>
      </c>
      <c r="C65" s="3" t="s">
        <v>102</v>
      </c>
      <c r="D65" s="3" t="s">
        <v>101</v>
      </c>
      <c r="E65" s="3">
        <v>4</v>
      </c>
      <c r="F65" s="3" t="s">
        <v>10</v>
      </c>
      <c r="G65" s="7">
        <v>0</v>
      </c>
      <c r="H65" s="7">
        <v>0</v>
      </c>
      <c r="I65" s="7">
        <f t="shared" si="27"/>
        <v>0</v>
      </c>
      <c r="J65" s="7">
        <f t="shared" si="28"/>
        <v>0</v>
      </c>
      <c r="K65" s="7">
        <f t="shared" si="29"/>
        <v>0</v>
      </c>
    </row>
    <row r="66" spans="1:11" x14ac:dyDescent="0.25">
      <c r="A66" s="14" t="s">
        <v>147</v>
      </c>
      <c r="B66" s="3" t="s">
        <v>23</v>
      </c>
      <c r="C66" s="3" t="s">
        <v>111</v>
      </c>
      <c r="D66" s="3" t="s">
        <v>14</v>
      </c>
      <c r="E66" s="3">
        <v>5.89</v>
      </c>
      <c r="F66" s="3" t="s">
        <v>11</v>
      </c>
      <c r="G66" s="7">
        <v>0</v>
      </c>
      <c r="H66" s="7">
        <v>0</v>
      </c>
      <c r="I66" s="7">
        <f t="shared" si="27"/>
        <v>0</v>
      </c>
      <c r="J66" s="7">
        <f t="shared" si="28"/>
        <v>0</v>
      </c>
      <c r="K66" s="7">
        <f t="shared" si="29"/>
        <v>0</v>
      </c>
    </row>
    <row r="67" spans="1:11" ht="31.5" customHeight="1" x14ac:dyDescent="0.25">
      <c r="A67" s="14" t="s">
        <v>148</v>
      </c>
      <c r="B67" s="14" t="s">
        <v>23</v>
      </c>
      <c r="C67" s="15" t="s">
        <v>150</v>
      </c>
      <c r="D67" s="14" t="s">
        <v>109</v>
      </c>
      <c r="E67" s="14">
        <v>0</v>
      </c>
      <c r="F67" s="14" t="s">
        <v>11</v>
      </c>
      <c r="G67" s="16">
        <v>0</v>
      </c>
      <c r="H67" s="16">
        <v>0</v>
      </c>
      <c r="I67" s="16">
        <f t="shared" si="27"/>
        <v>0</v>
      </c>
      <c r="J67" s="16">
        <f t="shared" si="28"/>
        <v>0</v>
      </c>
      <c r="K67" s="16">
        <f t="shared" si="29"/>
        <v>0</v>
      </c>
    </row>
    <row r="68" spans="1:11" x14ac:dyDescent="0.25">
      <c r="A68" s="5" t="s">
        <v>37</v>
      </c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25">
      <c r="A69" s="14" t="s">
        <v>160</v>
      </c>
      <c r="B69" s="14" t="s">
        <v>38</v>
      </c>
      <c r="C69" s="15" t="s">
        <v>151</v>
      </c>
      <c r="D69" s="14" t="s">
        <v>152</v>
      </c>
      <c r="E69" s="14">
        <v>2</v>
      </c>
      <c r="F69" s="14" t="s">
        <v>10</v>
      </c>
      <c r="G69" s="16">
        <v>0</v>
      </c>
      <c r="H69" s="16">
        <v>0</v>
      </c>
      <c r="I69" s="16">
        <f t="shared" ref="I69:I70" si="30">(G69*E69)</f>
        <v>0</v>
      </c>
      <c r="J69" s="16">
        <f t="shared" ref="J69:J70" si="31">(H69*E69)</f>
        <v>0</v>
      </c>
      <c r="K69" s="16">
        <f t="shared" ref="K69:K70" si="32">(J69+I69)</f>
        <v>0</v>
      </c>
    </row>
    <row r="70" spans="1:11" x14ac:dyDescent="0.25">
      <c r="A70" s="3" t="s">
        <v>161</v>
      </c>
      <c r="B70" s="3" t="s">
        <v>38</v>
      </c>
      <c r="C70" s="3" t="s">
        <v>153</v>
      </c>
      <c r="D70" s="3" t="s">
        <v>40</v>
      </c>
      <c r="E70" s="3">
        <v>7</v>
      </c>
      <c r="F70" s="3" t="s">
        <v>10</v>
      </c>
      <c r="G70" s="7">
        <v>0</v>
      </c>
      <c r="H70" s="7">
        <v>0</v>
      </c>
      <c r="I70" s="7">
        <f t="shared" si="30"/>
        <v>0</v>
      </c>
      <c r="J70" s="7">
        <f t="shared" si="31"/>
        <v>0</v>
      </c>
      <c r="K70" s="7">
        <f t="shared" si="32"/>
        <v>0</v>
      </c>
    </row>
    <row r="71" spans="1:11" x14ac:dyDescent="0.25">
      <c r="A71" s="14" t="s">
        <v>162</v>
      </c>
      <c r="B71" s="14" t="s">
        <v>38</v>
      </c>
      <c r="C71" s="15" t="s">
        <v>153</v>
      </c>
      <c r="D71" s="14" t="s">
        <v>41</v>
      </c>
      <c r="E71" s="14">
        <v>5</v>
      </c>
      <c r="F71" s="14" t="s">
        <v>10</v>
      </c>
      <c r="G71" s="16">
        <v>0</v>
      </c>
      <c r="H71" s="16">
        <v>0</v>
      </c>
      <c r="I71" s="16">
        <f>(G71*E71)</f>
        <v>0</v>
      </c>
      <c r="J71" s="16">
        <f>(H71*E71)</f>
        <v>0</v>
      </c>
      <c r="K71" s="16">
        <f>(J71+I71)</f>
        <v>0</v>
      </c>
    </row>
    <row r="72" spans="1:11" ht="15" customHeight="1" x14ac:dyDescent="0.25">
      <c r="A72" s="14" t="s">
        <v>163</v>
      </c>
      <c r="B72" s="3" t="s">
        <v>38</v>
      </c>
      <c r="C72" s="3" t="s">
        <v>154</v>
      </c>
      <c r="D72" s="3" t="s">
        <v>155</v>
      </c>
      <c r="E72" s="3">
        <v>1</v>
      </c>
      <c r="F72" s="3" t="s">
        <v>10</v>
      </c>
      <c r="G72" s="7">
        <v>0</v>
      </c>
      <c r="H72" s="7">
        <v>0</v>
      </c>
      <c r="I72" s="7">
        <f t="shared" ref="I72:I79" si="33">(G72*E72)</f>
        <v>0</v>
      </c>
      <c r="J72" s="7">
        <f t="shared" ref="J72:J79" si="34">(H72*E72)</f>
        <v>0</v>
      </c>
      <c r="K72" s="7">
        <f t="shared" ref="K72:K79" si="35">(J72+I72)</f>
        <v>0</v>
      </c>
    </row>
    <row r="73" spans="1:11" x14ac:dyDescent="0.25">
      <c r="A73" s="3" t="s">
        <v>164</v>
      </c>
      <c r="B73" s="3" t="s">
        <v>38</v>
      </c>
      <c r="C73" s="3" t="s">
        <v>156</v>
      </c>
      <c r="D73" s="3" t="s">
        <v>39</v>
      </c>
      <c r="E73" s="3">
        <v>3</v>
      </c>
      <c r="F73" s="3" t="s">
        <v>10</v>
      </c>
      <c r="G73" s="7">
        <v>0</v>
      </c>
      <c r="H73" s="7">
        <v>0</v>
      </c>
      <c r="I73" s="7">
        <f t="shared" si="33"/>
        <v>0</v>
      </c>
      <c r="J73" s="7">
        <f t="shared" si="34"/>
        <v>0</v>
      </c>
      <c r="K73" s="7">
        <f t="shared" si="35"/>
        <v>0</v>
      </c>
    </row>
    <row r="74" spans="1:11" x14ac:dyDescent="0.25">
      <c r="A74" s="14" t="s">
        <v>165</v>
      </c>
      <c r="B74" s="3" t="s">
        <v>38</v>
      </c>
      <c r="C74" s="3" t="s">
        <v>157</v>
      </c>
      <c r="D74" s="3" t="s">
        <v>40</v>
      </c>
      <c r="E74" s="3">
        <v>11.33</v>
      </c>
      <c r="F74" s="3" t="s">
        <v>11</v>
      </c>
      <c r="G74" s="7">
        <v>0</v>
      </c>
      <c r="H74" s="7">
        <v>0</v>
      </c>
      <c r="I74" s="7">
        <f t="shared" si="33"/>
        <v>0</v>
      </c>
      <c r="J74" s="7">
        <f t="shared" si="34"/>
        <v>0</v>
      </c>
      <c r="K74" s="7">
        <f t="shared" si="35"/>
        <v>0</v>
      </c>
    </row>
    <row r="75" spans="1:11" x14ac:dyDescent="0.25">
      <c r="A75" s="14" t="s">
        <v>166</v>
      </c>
      <c r="B75" s="3" t="s">
        <v>38</v>
      </c>
      <c r="C75" s="3" t="s">
        <v>157</v>
      </c>
      <c r="D75" s="3" t="s">
        <v>41</v>
      </c>
      <c r="E75" s="3">
        <v>8.93</v>
      </c>
      <c r="F75" s="3" t="s">
        <v>11</v>
      </c>
      <c r="G75" s="7">
        <v>0</v>
      </c>
      <c r="H75" s="7">
        <v>0</v>
      </c>
      <c r="I75" s="7">
        <f t="shared" si="33"/>
        <v>0</v>
      </c>
      <c r="J75" s="7">
        <f t="shared" si="34"/>
        <v>0</v>
      </c>
      <c r="K75" s="7">
        <f t="shared" si="35"/>
        <v>0</v>
      </c>
    </row>
    <row r="76" spans="1:11" x14ac:dyDescent="0.25">
      <c r="A76" s="3" t="s">
        <v>167</v>
      </c>
      <c r="B76" s="3" t="s">
        <v>38</v>
      </c>
      <c r="C76" s="3" t="s">
        <v>158</v>
      </c>
      <c r="D76" s="3" t="s">
        <v>40</v>
      </c>
      <c r="E76" s="3">
        <v>1</v>
      </c>
      <c r="F76" s="3" t="s">
        <v>10</v>
      </c>
      <c r="G76" s="7">
        <v>0</v>
      </c>
      <c r="H76" s="7">
        <v>0</v>
      </c>
      <c r="I76" s="7">
        <f t="shared" si="33"/>
        <v>0</v>
      </c>
      <c r="J76" s="7">
        <f t="shared" si="34"/>
        <v>0</v>
      </c>
      <c r="K76" s="7">
        <f t="shared" si="35"/>
        <v>0</v>
      </c>
    </row>
    <row r="77" spans="1:11" x14ac:dyDescent="0.25">
      <c r="A77" s="14" t="s">
        <v>168</v>
      </c>
      <c r="B77" s="3" t="s">
        <v>38</v>
      </c>
      <c r="C77" s="3" t="s">
        <v>158</v>
      </c>
      <c r="D77" s="3" t="s">
        <v>41</v>
      </c>
      <c r="E77" s="3">
        <v>1</v>
      </c>
      <c r="F77" s="3" t="s">
        <v>10</v>
      </c>
      <c r="G77" s="7">
        <v>0</v>
      </c>
      <c r="H77" s="7">
        <v>0</v>
      </c>
      <c r="I77" s="7">
        <f t="shared" si="33"/>
        <v>0</v>
      </c>
      <c r="J77" s="7">
        <f t="shared" si="34"/>
        <v>0</v>
      </c>
      <c r="K77" s="7">
        <f t="shared" si="35"/>
        <v>0</v>
      </c>
    </row>
    <row r="78" spans="1:11" x14ac:dyDescent="0.25">
      <c r="A78" s="14" t="s">
        <v>169</v>
      </c>
      <c r="B78" s="3" t="s">
        <v>19</v>
      </c>
      <c r="C78" s="3" t="s">
        <v>93</v>
      </c>
      <c r="D78" s="3" t="s">
        <v>49</v>
      </c>
      <c r="E78" s="3">
        <v>1</v>
      </c>
      <c r="F78" s="3" t="s">
        <v>10</v>
      </c>
      <c r="G78" s="7">
        <v>0</v>
      </c>
      <c r="H78" s="7">
        <v>0</v>
      </c>
      <c r="I78" s="7">
        <f t="shared" si="33"/>
        <v>0</v>
      </c>
      <c r="J78" s="7">
        <f t="shared" si="34"/>
        <v>0</v>
      </c>
      <c r="K78" s="7">
        <f t="shared" si="35"/>
        <v>0</v>
      </c>
    </row>
    <row r="79" spans="1:11" x14ac:dyDescent="0.25">
      <c r="A79" s="3" t="s">
        <v>170</v>
      </c>
      <c r="B79" s="3" t="s">
        <v>38</v>
      </c>
      <c r="C79" s="3" t="s">
        <v>159</v>
      </c>
      <c r="D79" s="3" t="s">
        <v>155</v>
      </c>
      <c r="E79" s="3">
        <v>2</v>
      </c>
      <c r="F79" s="3" t="s">
        <v>10</v>
      </c>
      <c r="G79" s="7">
        <v>0</v>
      </c>
      <c r="H79" s="7">
        <v>0</v>
      </c>
      <c r="I79" s="7">
        <f t="shared" si="33"/>
        <v>0</v>
      </c>
      <c r="J79" s="7">
        <f t="shared" si="34"/>
        <v>0</v>
      </c>
      <c r="K79" s="7">
        <f t="shared" si="35"/>
        <v>0</v>
      </c>
    </row>
    <row r="80" spans="1:11" x14ac:dyDescent="0.25">
      <c r="A80" s="9"/>
      <c r="B80" s="10"/>
      <c r="C80" s="11" t="s">
        <v>32</v>
      </c>
      <c r="D80" s="20" t="s">
        <v>15</v>
      </c>
      <c r="E80" s="20"/>
      <c r="F80" s="20"/>
      <c r="G80" s="20"/>
      <c r="H80" s="12"/>
      <c r="I80" s="13">
        <f>SUM(I8:I79)</f>
        <v>0</v>
      </c>
      <c r="J80" s="13">
        <f>SUM(J8:J79)</f>
        <v>0</v>
      </c>
      <c r="K80" s="13">
        <f>SUM(K8:K79)</f>
        <v>0</v>
      </c>
    </row>
  </sheetData>
  <mergeCells count="18">
    <mergeCell ref="N14:Q14"/>
    <mergeCell ref="A1:B3"/>
    <mergeCell ref="G5:H5"/>
    <mergeCell ref="I5:J5"/>
    <mergeCell ref="K5:K6"/>
    <mergeCell ref="C1:G1"/>
    <mergeCell ref="H1:K1"/>
    <mergeCell ref="C2:G2"/>
    <mergeCell ref="H2:K2"/>
    <mergeCell ref="C3:G3"/>
    <mergeCell ref="H3:K3"/>
    <mergeCell ref="D80:G80"/>
    <mergeCell ref="A4:K4"/>
    <mergeCell ref="A5:A6"/>
    <mergeCell ref="B5:C6"/>
    <mergeCell ref="D5:D6"/>
    <mergeCell ref="E5:E6"/>
    <mergeCell ref="F5:F6"/>
  </mergeCells>
  <phoneticPr fontId="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Julio Cesar</cp:lastModifiedBy>
  <cp:lastPrinted>2021-06-02T13:42:14Z</cp:lastPrinted>
  <dcterms:created xsi:type="dcterms:W3CDTF">2015-11-03T12:16:21Z</dcterms:created>
  <dcterms:modified xsi:type="dcterms:W3CDTF">2024-07-18T19:32:21Z</dcterms:modified>
</cp:coreProperties>
</file>